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filterPrivacy="1"/>
  <xr:revisionPtr revIDLastSave="226" documentId="11_7EF6E335C022567B561FB7922C706CB3788837D2" xr6:coauthVersionLast="47" xr6:coauthVersionMax="47" xr10:uidLastSave="{7B27F3C6-1B28-4E98-8B8A-22F1744EE636}"/>
  <bookViews>
    <workbookView xWindow="22932" yWindow="-108" windowWidth="23256" windowHeight="12456" xr2:uid="{00000000-000D-0000-FFFF-FFFF00000000}"/>
  </bookViews>
  <sheets>
    <sheet name="LOTE 7" sheetId="1" r:id="rId1"/>
    <sheet name="LOTE 1 (2)" sheetId="2" state="hidden" r:id="rId2"/>
    <sheet name="LOTE 1 (3)" sheetId="3" state="hidden"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9" i="1" l="1"/>
  <c r="H12" i="1"/>
  <c r="H10" i="1"/>
  <c r="H9" i="1"/>
  <c r="C14" i="1" l="1"/>
  <c r="E14" i="1"/>
  <c r="E14" i="3" l="1"/>
  <c r="D14" i="3"/>
  <c r="C14" i="3"/>
  <c r="C15" i="3" s="1"/>
  <c r="G12" i="3"/>
  <c r="J11" i="3"/>
  <c r="I11" i="3"/>
  <c r="J10" i="3"/>
  <c r="I10" i="3"/>
  <c r="J9" i="3"/>
  <c r="I9" i="3"/>
  <c r="E14" i="2" l="1"/>
  <c r="D14" i="2" s="1"/>
  <c r="C14" i="2"/>
  <c r="C15" i="2" s="1"/>
  <c r="G12" i="2"/>
  <c r="J11" i="2"/>
  <c r="I11" i="2"/>
  <c r="J10" i="2"/>
  <c r="I10" i="2"/>
  <c r="J9" i="2"/>
  <c r="I9" i="2"/>
</calcChain>
</file>

<file path=xl/sharedStrings.xml><?xml version="1.0" encoding="utf-8"?>
<sst xmlns="http://schemas.openxmlformats.org/spreadsheetml/2006/main" count="61" uniqueCount="30">
  <si>
    <t>D. /Dña. ………................................................................................................................................ con DNI nº............................................., en nombre (propio o de la empresa que representa)........................................................................., con CIF/NIF................................................... y domicilio fiscal en.........................................., calle/plaza.............................................................................. Nº ............, enterado del anuncio publicado en la Plataforma de Contratación del Sector Público  y de las condiciones, requisitos y obligaciones sobre protección y condiciones de trabajo que se exigen para la ejecución del contrato de la presente licitación, se compromete a su ejecución con estricta sujeción a los Pliegos de Cláusulas Administrativas y de Prescripciones Técnicas que han de regir la adjudicación y ejecución del mismo, en las siguientes condiciones:</t>
  </si>
  <si>
    <t>DETALLE DEL SERVICIO</t>
  </si>
  <si>
    <t>Presupuesto anual máximo total (impuesto/s indirecto/s no incluido/s)</t>
  </si>
  <si>
    <t>VALOR A CUMPLIMENTAR EN LA APLICACIÓN</t>
  </si>
  <si>
    <t>KMS (A PARTIR DEL KM 10)</t>
  </si>
  <si>
    <t>PRECIO OFERTADO (€)</t>
  </si>
  <si>
    <t>PRESUPUESTO ANUAL OFERTADO</t>
  </si>
  <si>
    <t>Importe anual ofertado total (impuesto/s indirecto/s no incluido/s)</t>
  </si>
  <si>
    <t>Importe ofertado total por la duración inicial (24 meses) (impuesto/s indirecto/s no incluido/s)</t>
  </si>
  <si>
    <t>PRECIO FIJO (HASTA 10 KMS)</t>
  </si>
  <si>
    <r>
      <t xml:space="preserve">OFERTA ECONÓMICA: </t>
    </r>
    <r>
      <rPr>
        <b/>
        <u/>
        <sz val="28"/>
        <color theme="0"/>
        <rFont val="Calibri"/>
        <family val="2"/>
        <scheme val="minor"/>
      </rPr>
      <t>LOTE 1</t>
    </r>
  </si>
  <si>
    <t>HORAS DE ESPERA</t>
  </si>
  <si>
    <t>Nº TRAYECTOS ANUALES ESTIMADOS</t>
  </si>
  <si>
    <t>Nº KMS ANUALES ESTIMADOS</t>
  </si>
  <si>
    <t xml:space="preserve"> PRECIO UNITARIO MÁXIMO ESTABLECIDO, en euros, Impuesto/s  no incluido/s</t>
  </si>
  <si>
    <t>CANTABRIA</t>
  </si>
  <si>
    <t>Nº LICT/99/029/2020/0050</t>
  </si>
  <si>
    <t>PRECIO UNITARIO MÍNIMO ESTABLECIDO</t>
  </si>
  <si>
    <t>PRECIO OFERTADO, en euros, Impuesto/s no incluido/s</t>
  </si>
  <si>
    <t>PRESUPUESTO ANUAL OFERTADO, en euros, Impuesto/s no incluido/s</t>
  </si>
  <si>
    <t>VALIDACIÓN OFERTA</t>
  </si>
  <si>
    <r>
      <t xml:space="preserve">AMBULANCIA INDIVIDUAL NO ASISTENCIAL </t>
    </r>
    <r>
      <rPr>
        <b/>
        <sz val="11"/>
        <color theme="1"/>
        <rFont val="Calibri"/>
        <family val="2"/>
        <scheme val="minor"/>
      </rPr>
      <t xml:space="preserve">(CLASE A1) </t>
    </r>
  </si>
  <si>
    <t>PROGRAMADO/NO PROGRAMADO</t>
  </si>
  <si>
    <t>-</t>
  </si>
  <si>
    <t>Nº LICT/99/029/2023/0178</t>
  </si>
  <si>
    <r>
      <rPr>
        <b/>
        <sz val="11"/>
        <color theme="1"/>
        <rFont val="Calibri"/>
        <family val="2"/>
        <scheme val="minor"/>
      </rPr>
      <t>OTROS MEDIOS</t>
    </r>
    <r>
      <rPr>
        <sz val="11"/>
        <color theme="1"/>
        <rFont val="Calibri"/>
        <family val="2"/>
        <scheme val="minor"/>
      </rPr>
      <t xml:space="preserve"> (TAXI, VTC, TRANSPORTE DISCRECIONAL)</t>
    </r>
  </si>
  <si>
    <r>
      <t xml:space="preserve">OFERTA ECONÓMICA: </t>
    </r>
    <r>
      <rPr>
        <b/>
        <u/>
        <sz val="28"/>
        <color theme="0"/>
        <rFont val="Calibri"/>
        <family val="2"/>
        <scheme val="minor"/>
      </rPr>
      <t>LOTE 7</t>
    </r>
  </si>
  <si>
    <t>PRECIO ACTIVACION DEL SERVICIO (HASTA 7 KMS)</t>
  </si>
  <si>
    <t>KILÓMETROS (A PARTIR DEL KM 7)</t>
  </si>
  <si>
    <t xml:space="preserve">	Contratación del servicio de transporte de pacientes en otros medios de los centros asistenciales de FREMAP, Mutua Colaboradora con la Seguridad Social Nº61, en comarca del Maresme, exceptuando las poblaciones de Masnou, Teià, Mongat, Alella y Tiana.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</si>
</sst>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4" x14ac:knownFonts="1">
    <font>
      <sz val="11"/>
      <color theme="1"/>
      <name val="Calibri"/>
      <family val="2"/>
      <scheme val="minor"/>
    </font>
    <font>
      <b/>
      <sz val="11"/>
      <color theme="1"/>
      <name val="Calibri"/>
      <family val="2"/>
      <scheme val="minor"/>
    </font>
    <font>
      <sz val="11"/>
      <color theme="0"/>
      <name val="Calibri"/>
      <family val="2"/>
      <scheme val="minor"/>
    </font>
    <font>
      <b/>
      <sz val="28"/>
      <color theme="0"/>
      <name val="Calibri"/>
      <family val="2"/>
      <scheme val="minor"/>
    </font>
    <font>
      <b/>
      <u/>
      <sz val="28"/>
      <color theme="0"/>
      <name val="Calibri"/>
      <family val="2"/>
      <scheme val="minor"/>
    </font>
    <font>
      <b/>
      <sz val="26"/>
      <color theme="0"/>
      <name val="Calibri"/>
      <family val="2"/>
      <scheme val="minor"/>
    </font>
    <font>
      <sz val="12"/>
      <color theme="1"/>
      <name val="Calibri"/>
      <family val="2"/>
      <scheme val="minor"/>
    </font>
    <font>
      <b/>
      <sz val="11"/>
      <name val="Calibri"/>
      <family val="2"/>
      <scheme val="minor"/>
    </font>
    <font>
      <sz val="10"/>
      <color theme="1"/>
      <name val="Calibri"/>
      <family val="2"/>
      <scheme val="minor"/>
    </font>
    <font>
      <sz val="24"/>
      <color theme="0"/>
      <name val="Calibri"/>
      <family val="2"/>
      <scheme val="minor"/>
    </font>
    <font>
      <b/>
      <sz val="24"/>
      <color theme="0"/>
      <name val="Calibri"/>
      <family val="2"/>
      <scheme val="minor"/>
    </font>
    <font>
      <sz val="11"/>
      <name val="Calibri"/>
      <family val="2"/>
      <scheme val="minor"/>
    </font>
    <font>
      <b/>
      <sz val="18"/>
      <color theme="0"/>
      <name val="Calibri"/>
      <family val="2"/>
      <scheme val="minor"/>
    </font>
    <font>
      <sz val="18"/>
      <color theme="1"/>
      <name val="Calibri"/>
      <family val="2"/>
      <scheme val="minor"/>
    </font>
  </fonts>
  <fills count="18">
    <fill>
      <patternFill patternType="none"/>
    </fill>
    <fill>
      <patternFill patternType="gray125"/>
    </fill>
    <fill>
      <patternFill patternType="solid">
        <fgColor theme="5"/>
      </patternFill>
    </fill>
    <fill>
      <patternFill patternType="solid">
        <fgColor rgb="FFA50021"/>
        <bgColor indexed="64"/>
      </patternFill>
    </fill>
    <fill>
      <patternFill patternType="solid">
        <fgColor rgb="FFFF9797"/>
        <bgColor indexed="64"/>
      </patternFill>
    </fill>
    <fill>
      <patternFill patternType="solid">
        <fgColor theme="5" tint="0.39997558519241921"/>
        <bgColor indexed="64"/>
      </patternFill>
    </fill>
    <fill>
      <patternFill patternType="solid">
        <fgColor theme="7" tint="0.79998168889431442"/>
        <bgColor indexed="64"/>
      </patternFill>
    </fill>
    <fill>
      <patternFill patternType="solid">
        <fgColor theme="5" tint="0.79998168889431442"/>
        <bgColor indexed="64"/>
      </patternFill>
    </fill>
    <fill>
      <patternFill patternType="solid">
        <fgColor rgb="FF92D050"/>
        <bgColor indexed="64"/>
      </patternFill>
    </fill>
    <fill>
      <patternFill patternType="solid">
        <fgColor theme="0"/>
        <bgColor indexed="64"/>
      </patternFill>
    </fill>
    <fill>
      <patternFill patternType="solid">
        <fgColor rgb="FFFF7C80"/>
        <bgColor indexed="64"/>
      </patternFill>
    </fill>
    <fill>
      <patternFill patternType="solid">
        <fgColor theme="9" tint="0.59999389629810485"/>
        <bgColor indexed="64"/>
      </patternFill>
    </fill>
    <fill>
      <patternFill patternType="solid">
        <fgColor theme="9" tint="0.79998168889431442"/>
        <bgColor indexed="64"/>
      </patternFill>
    </fill>
    <fill>
      <patternFill patternType="solid">
        <fgColor rgb="FFFFCCCC"/>
        <bgColor indexed="64"/>
      </patternFill>
    </fill>
    <fill>
      <patternFill patternType="solid">
        <fgColor theme="7" tint="0.39997558519241921"/>
        <bgColor indexed="64"/>
      </patternFill>
    </fill>
    <fill>
      <patternFill patternType="solid">
        <fgColor rgb="FF00B0F0"/>
        <bgColor indexed="64"/>
      </patternFill>
    </fill>
    <fill>
      <patternFill patternType="solid">
        <fgColor theme="7"/>
        <bgColor indexed="64"/>
      </patternFill>
    </fill>
    <fill>
      <patternFill patternType="solid">
        <fgColor rgb="FFFCE4D6"/>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theme="0"/>
      </left>
      <right style="thin">
        <color theme="0"/>
      </right>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2" fillId="2" borderId="0" applyNumberFormat="0" applyBorder="0" applyAlignment="0" applyProtection="0"/>
  </cellStyleXfs>
  <cellXfs count="69">
    <xf numFmtId="0" fontId="0" fillId="0" borderId="0" xfId="0"/>
    <xf numFmtId="4" fontId="0" fillId="0" borderId="0" xfId="0" applyNumberFormat="1"/>
    <xf numFmtId="0" fontId="0" fillId="9" borderId="0" xfId="0" applyFill="1"/>
    <xf numFmtId="0" fontId="0" fillId="0" borderId="0" xfId="0" applyAlignment="1">
      <alignment wrapText="1"/>
    </xf>
    <xf numFmtId="0" fontId="0" fillId="0" borderId="0" xfId="0" applyBorder="1" applyAlignment="1">
      <alignment horizontal="center" vertical="center" wrapText="1"/>
    </xf>
    <xf numFmtId="0" fontId="0" fillId="0" borderId="0" xfId="0"/>
    <xf numFmtId="0" fontId="0" fillId="0" borderId="0" xfId="0"/>
    <xf numFmtId="4" fontId="2" fillId="0" borderId="2" xfId="1" applyNumberFormat="1" applyFill="1" applyBorder="1" applyAlignment="1" applyProtection="1">
      <alignment horizontal="center" vertical="center"/>
    </xf>
    <xf numFmtId="4" fontId="0" fillId="0" borderId="2" xfId="0" applyNumberFormat="1" applyFill="1" applyBorder="1" applyProtection="1"/>
    <xf numFmtId="4" fontId="0" fillId="0" borderId="2" xfId="0" applyNumberFormat="1" applyBorder="1" applyProtection="1"/>
    <xf numFmtId="4" fontId="7" fillId="7" borderId="1" xfId="0" applyNumberFormat="1" applyFont="1" applyFill="1" applyBorder="1" applyAlignment="1" applyProtection="1">
      <alignment horizontal="center" vertical="center" wrapText="1"/>
    </xf>
    <xf numFmtId="4" fontId="7" fillId="4" borderId="1" xfId="0" applyNumberFormat="1" applyFont="1" applyFill="1" applyBorder="1" applyAlignment="1" applyProtection="1">
      <alignment horizontal="center" vertical="center" wrapText="1"/>
    </xf>
    <xf numFmtId="4" fontId="0" fillId="0" borderId="0" xfId="0" applyNumberFormat="1" applyFill="1" applyBorder="1" applyAlignment="1">
      <alignment horizontal="center" vertical="center"/>
    </xf>
    <xf numFmtId="4" fontId="7" fillId="11" borderId="1" xfId="0" applyNumberFormat="1" applyFont="1" applyFill="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4" fontId="0" fillId="0" borderId="0" xfId="0" applyNumberFormat="1"/>
    <xf numFmtId="0" fontId="0" fillId="9" borderId="0" xfId="0" applyFill="1"/>
    <xf numFmtId="4" fontId="0" fillId="0" borderId="1" xfId="0" applyNumberFormat="1" applyFill="1" applyBorder="1" applyAlignment="1">
      <alignment horizontal="center" vertical="center"/>
    </xf>
    <xf numFmtId="0" fontId="0" fillId="0" borderId="0" xfId="0" applyFill="1" applyBorder="1" applyAlignment="1">
      <alignment horizontal="center" vertical="center" wrapText="1"/>
    </xf>
    <xf numFmtId="4" fontId="8" fillId="0" borderId="0" xfId="0" applyNumberFormat="1" applyFont="1" applyFill="1" applyBorder="1" applyAlignment="1">
      <alignment horizontal="center" vertical="center" wrapText="1"/>
    </xf>
    <xf numFmtId="164" fontId="0" fillId="0" borderId="0" xfId="0" applyNumberFormat="1" applyFill="1" applyBorder="1" applyAlignment="1">
      <alignment horizontal="center"/>
    </xf>
    <xf numFmtId="0" fontId="0" fillId="0" borderId="0" xfId="0" applyFill="1" applyBorder="1"/>
    <xf numFmtId="164" fontId="0" fillId="0" borderId="1" xfId="0" applyNumberFormat="1" applyBorder="1" applyAlignment="1">
      <alignment horizontal="center" vertical="center"/>
    </xf>
    <xf numFmtId="0" fontId="0" fillId="0" borderId="0" xfId="0" applyAlignment="1">
      <alignment wrapText="1"/>
    </xf>
    <xf numFmtId="4" fontId="7" fillId="10"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4" fontId="7" fillId="0" borderId="1" xfId="0" applyNumberFormat="1" applyFont="1" applyFill="1" applyBorder="1" applyAlignment="1" applyProtection="1">
      <alignment horizontal="center" vertical="center" wrapText="1"/>
    </xf>
    <xf numFmtId="4" fontId="7" fillId="0" borderId="0" xfId="0" applyNumberFormat="1" applyFont="1" applyFill="1" applyBorder="1" applyAlignment="1" applyProtection="1">
      <alignment horizontal="center" vertical="center" wrapText="1"/>
    </xf>
    <xf numFmtId="0" fontId="0" fillId="0" borderId="0" xfId="0" applyFill="1" applyAlignment="1">
      <alignment wrapText="1"/>
    </xf>
    <xf numFmtId="0" fontId="1" fillId="6" borderId="1" xfId="0" applyFont="1" applyFill="1" applyBorder="1" applyAlignment="1">
      <alignment horizontal="center" vertical="center" wrapText="1"/>
    </xf>
    <xf numFmtId="0" fontId="0" fillId="8" borderId="1" xfId="0" applyFill="1" applyBorder="1" applyAlignment="1">
      <alignment horizontal="center" vertical="center" wrapText="1"/>
    </xf>
    <xf numFmtId="0" fontId="6" fillId="15" borderId="1" xfId="0" applyFont="1" applyFill="1" applyBorder="1" applyAlignment="1">
      <alignment horizontal="center" vertical="center" wrapText="1"/>
    </xf>
    <xf numFmtId="0" fontId="9" fillId="0" borderId="0" xfId="0" applyFont="1" applyAlignment="1">
      <alignment horizontal="center" vertical="center"/>
    </xf>
    <xf numFmtId="164" fontId="2" fillId="0" borderId="0" xfId="0" applyNumberFormat="1" applyFont="1" applyFill="1" applyBorder="1" applyAlignment="1">
      <alignment horizontal="center"/>
    </xf>
    <xf numFmtId="0" fontId="11" fillId="0" borderId="0" xfId="0" applyFont="1"/>
    <xf numFmtId="4" fontId="11" fillId="0" borderId="0" xfId="0" applyNumberFormat="1" applyFont="1"/>
    <xf numFmtId="0" fontId="7" fillId="5" borderId="1" xfId="0" applyFont="1" applyFill="1" applyBorder="1" applyAlignment="1">
      <alignment horizontal="center" vertical="center" wrapText="1"/>
    </xf>
    <xf numFmtId="4" fontId="0" fillId="16" borderId="1" xfId="0" applyNumberFormat="1" applyFill="1" applyBorder="1" applyAlignment="1" applyProtection="1">
      <alignment horizontal="center" vertical="center"/>
      <protection locked="0"/>
    </xf>
    <xf numFmtId="164" fontId="1" fillId="13" borderId="1" xfId="0" applyNumberFormat="1" applyFont="1" applyFill="1" applyBorder="1" applyAlignment="1">
      <alignment horizontal="center" vertical="center" wrapText="1"/>
    </xf>
    <xf numFmtId="0" fontId="0" fillId="12" borderId="1" xfId="0" applyNumberFormat="1" applyFill="1" applyBorder="1" applyAlignment="1">
      <alignment horizontal="center" vertical="center"/>
    </xf>
    <xf numFmtId="164" fontId="0" fillId="7" borderId="1" xfId="0" applyNumberFormat="1" applyFill="1" applyBorder="1" applyAlignment="1">
      <alignment horizontal="center" vertical="center"/>
    </xf>
    <xf numFmtId="164" fontId="0" fillId="0" borderId="1" xfId="0" applyNumberFormat="1" applyFill="1" applyBorder="1" applyAlignment="1" applyProtection="1">
      <alignment horizontal="center" vertical="center"/>
    </xf>
    <xf numFmtId="4" fontId="12" fillId="3" borderId="0" xfId="1" applyNumberFormat="1" applyFont="1" applyFill="1" applyBorder="1" applyAlignment="1" applyProtection="1">
      <alignment horizontal="center" vertical="center"/>
    </xf>
    <xf numFmtId="0" fontId="13" fillId="0" borderId="0" xfId="0" applyFont="1"/>
    <xf numFmtId="164" fontId="0" fillId="14" borderId="1" xfId="0" applyNumberFormat="1" applyFill="1" applyBorder="1" applyAlignment="1" applyProtection="1">
      <alignment horizontal="center" vertical="center"/>
      <protection locked="0"/>
    </xf>
    <xf numFmtId="0" fontId="1" fillId="8" borderId="1" xfId="0" applyFont="1" applyFill="1" applyBorder="1" applyAlignment="1">
      <alignment horizontal="center" vertical="center" wrapText="1"/>
    </xf>
    <xf numFmtId="164" fontId="0" fillId="0" borderId="0" xfId="0" applyNumberFormat="1"/>
    <xf numFmtId="4" fontId="7" fillId="0" borderId="1" xfId="0" applyNumberFormat="1" applyFont="1" applyBorder="1" applyAlignment="1" applyProtection="1">
      <alignment horizontal="center" vertical="center" wrapText="1"/>
    </xf>
    <xf numFmtId="4" fontId="0" fillId="0" borderId="1" xfId="0" applyNumberFormat="1" applyBorder="1" applyAlignment="1" applyProtection="1">
      <alignment horizontal="center" vertical="center"/>
    </xf>
    <xf numFmtId="164" fontId="0" fillId="17" borderId="1" xfId="0" applyNumberFormat="1" applyFill="1" applyBorder="1" applyAlignment="1" applyProtection="1">
      <alignment horizontal="center" vertical="center"/>
    </xf>
    <xf numFmtId="0" fontId="0" fillId="0" borderId="0" xfId="0" applyProtection="1"/>
    <xf numFmtId="0" fontId="0" fillId="0" borderId="0" xfId="0" applyAlignment="1" applyProtection="1">
      <alignment horizontal="center" vertical="center"/>
    </xf>
    <xf numFmtId="0" fontId="0" fillId="0" borderId="1" xfId="0" applyBorder="1" applyAlignment="1" applyProtection="1">
      <alignment vertical="center" wrapText="1"/>
    </xf>
    <xf numFmtId="164" fontId="0" fillId="13" borderId="1" xfId="0" applyNumberFormat="1" applyFill="1" applyBorder="1" applyAlignment="1" applyProtection="1">
      <alignment horizontal="center" vertical="center"/>
    </xf>
    <xf numFmtId="3" fontId="11" fillId="0" borderId="4" xfId="0" applyNumberFormat="1" applyFont="1" applyBorder="1" applyAlignment="1" applyProtection="1">
      <alignment horizontal="center" vertical="center" wrapText="1"/>
    </xf>
    <xf numFmtId="3" fontId="11" fillId="0" borderId="3" xfId="0" applyNumberFormat="1" applyFont="1" applyBorder="1" applyAlignment="1" applyProtection="1">
      <alignment horizontal="center" vertical="center" wrapText="1"/>
    </xf>
    <xf numFmtId="4" fontId="3" fillId="3" borderId="0" xfId="1" applyNumberFormat="1" applyFont="1" applyFill="1" applyBorder="1" applyAlignment="1" applyProtection="1">
      <alignment horizontal="center" vertical="center"/>
    </xf>
    <xf numFmtId="0" fontId="6" fillId="0" borderId="0" xfId="0" applyFont="1" applyBorder="1" applyAlignment="1" applyProtection="1">
      <alignment horizontal="center" vertical="center" wrapText="1"/>
      <protection locked="0"/>
    </xf>
    <xf numFmtId="4" fontId="12" fillId="3" borderId="0" xfId="1" applyNumberFormat="1" applyFont="1" applyFill="1" applyBorder="1" applyAlignment="1" applyProtection="1">
      <alignment horizontal="center" vertical="center" wrapText="1"/>
    </xf>
    <xf numFmtId="0" fontId="7" fillId="5" borderId="4" xfId="0" applyFont="1" applyFill="1" applyBorder="1" applyAlignment="1">
      <alignment horizontal="center" vertical="center"/>
    </xf>
    <xf numFmtId="0" fontId="7" fillId="5" borderId="5" xfId="0" applyFont="1" applyFill="1" applyBorder="1" applyAlignment="1">
      <alignment horizontal="center" vertical="center"/>
    </xf>
    <xf numFmtId="0" fontId="7" fillId="5" borderId="3" xfId="0" applyFont="1" applyFill="1" applyBorder="1" applyAlignment="1">
      <alignment horizontal="center" vertical="center"/>
    </xf>
    <xf numFmtId="4" fontId="11" fillId="0" borderId="6" xfId="0" applyNumberFormat="1" applyFont="1" applyBorder="1" applyAlignment="1">
      <alignment horizontal="center" vertical="center" wrapText="1"/>
    </xf>
    <xf numFmtId="4" fontId="7" fillId="0" borderId="7" xfId="0" applyNumberFormat="1" applyFont="1" applyBorder="1" applyAlignment="1">
      <alignment horizontal="center" vertical="center" wrapText="1"/>
    </xf>
    <xf numFmtId="4" fontId="5" fillId="3" borderId="0" xfId="1" applyNumberFormat="1" applyFont="1" applyFill="1" applyBorder="1" applyAlignment="1" applyProtection="1">
      <alignment horizontal="center" vertical="center"/>
    </xf>
    <xf numFmtId="0" fontId="0" fillId="0" borderId="1" xfId="0" applyBorder="1" applyAlignment="1">
      <alignment horizontal="center" vertical="center" wrapText="1"/>
    </xf>
    <xf numFmtId="3" fontId="11" fillId="0" borderId="1" xfId="0" applyNumberFormat="1" applyFont="1" applyFill="1" applyBorder="1" applyAlignment="1" applyProtection="1">
      <alignment horizontal="center" vertical="center" wrapText="1"/>
    </xf>
    <xf numFmtId="4" fontId="10" fillId="3" borderId="0" xfId="1" applyNumberFormat="1" applyFont="1" applyFill="1" applyBorder="1" applyAlignment="1" applyProtection="1">
      <alignment horizontal="center" vertical="center"/>
    </xf>
    <xf numFmtId="0" fontId="0" fillId="0" borderId="1" xfId="0" applyFill="1" applyBorder="1" applyAlignment="1">
      <alignment horizontal="center" vertical="center" wrapText="1"/>
    </xf>
  </cellXfs>
  <cellStyles count="2">
    <cellStyle name="Énfasis2" xfId="1" builtinId="33"/>
    <cellStyle name="Normal" xfId="0" builtinId="0"/>
  </cellStyles>
  <dxfs count="0"/>
  <tableStyles count="0" defaultTableStyle="TableStyleMedium2" defaultPivotStyle="PivotStyleLight16"/>
  <colors>
    <mruColors>
      <color rgb="FFFCE4D6"/>
      <color rgb="FFFFCCCC"/>
      <color rgb="FFFF7C80"/>
      <color rgb="FFFF9999"/>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7</xdr:col>
      <xdr:colOff>310244</xdr:colOff>
      <xdr:row>0</xdr:row>
      <xdr:rowOff>146957</xdr:rowOff>
    </xdr:from>
    <xdr:to>
      <xdr:col>7</xdr:col>
      <xdr:colOff>1386570</xdr:colOff>
      <xdr:row>1</xdr:row>
      <xdr:rowOff>403551</xdr:rowOff>
    </xdr:to>
    <xdr:pic>
      <xdr:nvPicPr>
        <xdr:cNvPr id="2" name="Imagen 1" descr="http://intranet.fremap.es/Imagenes/Logos/freroblan_v.jpg">
          <a:extLst>
            <a:ext uri="{FF2B5EF4-FFF2-40B4-BE49-F238E27FC236}">
              <a16:creationId xmlns:a16="http://schemas.microsoft.com/office/drawing/2014/main" id="{00000000-0008-0000-00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3340444" y="146957"/>
          <a:ext cx="1076326" cy="72468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1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38100</xdr:colOff>
      <xdr:row>0</xdr:row>
      <xdr:rowOff>266700</xdr:rowOff>
    </xdr:from>
    <xdr:to>
      <xdr:col>6</xdr:col>
      <xdr:colOff>1114426</xdr:colOff>
      <xdr:row>2</xdr:row>
      <xdr:rowOff>66094</xdr:rowOff>
    </xdr:to>
    <xdr:pic>
      <xdr:nvPicPr>
        <xdr:cNvPr id="2" name="Imagen 1" descr="http://intranet.fremap.es/Imagenes/Logos/freroblan_v.jpg">
          <a:extLst>
            <a:ext uri="{FF2B5EF4-FFF2-40B4-BE49-F238E27FC236}">
              <a16:creationId xmlns:a16="http://schemas.microsoft.com/office/drawing/2014/main" id="{00000000-0008-0000-0200-000002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926" t="12779" r="10274" b="29712"/>
        <a:stretch/>
      </xdr:blipFill>
      <xdr:spPr bwMode="auto">
        <a:xfrm>
          <a:off x="11258550" y="266700"/>
          <a:ext cx="1076326" cy="71379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17"/>
  <sheetViews>
    <sheetView tabSelected="1" topLeftCell="A2" zoomScale="70" zoomScaleNormal="70" workbookViewId="0">
      <selection activeCell="J5" sqref="J5"/>
    </sheetView>
  </sheetViews>
  <sheetFormatPr baseColWidth="10" defaultColWidth="9.109375" defaultRowHeight="14.4" x14ac:dyDescent="0.3"/>
  <cols>
    <col min="1" max="1" width="29.44140625" customWidth="1"/>
    <col min="2" max="2" width="22.33203125" style="3" customWidth="1"/>
    <col min="3" max="3" width="36.33203125" customWidth="1"/>
    <col min="4" max="4" width="25.33203125" customWidth="1"/>
    <col min="5" max="5" width="28.109375" customWidth="1"/>
    <col min="6" max="6" width="28.109375" style="5" customWidth="1"/>
    <col min="7" max="7" width="20.109375" customWidth="1"/>
    <col min="8" max="8" width="26.33203125" style="1" customWidth="1"/>
    <col min="9" max="10" width="9.109375" customWidth="1"/>
  </cols>
  <sheetData>
    <row r="1" spans="1:9" ht="36.6" x14ac:dyDescent="0.3">
      <c r="A1" s="56" t="s">
        <v>26</v>
      </c>
      <c r="B1" s="56"/>
      <c r="C1" s="56"/>
      <c r="D1" s="56"/>
      <c r="E1" s="56"/>
      <c r="F1" s="56"/>
      <c r="G1" s="56"/>
      <c r="H1" s="56"/>
      <c r="I1" s="6"/>
    </row>
    <row r="2" spans="1:9" s="43" customFormat="1" ht="51.6" customHeight="1" x14ac:dyDescent="0.45">
      <c r="A2" s="58" t="s">
        <v>29</v>
      </c>
      <c r="B2" s="58"/>
      <c r="C2" s="58"/>
      <c r="D2" s="58"/>
      <c r="E2" s="58"/>
      <c r="F2" s="58"/>
      <c r="G2" s="58"/>
      <c r="H2" s="42"/>
    </row>
    <row r="3" spans="1:9" ht="33.6" x14ac:dyDescent="0.3">
      <c r="A3" s="64" t="s">
        <v>24</v>
      </c>
      <c r="B3" s="64"/>
      <c r="C3" s="64"/>
      <c r="D3" s="64"/>
      <c r="E3" s="64"/>
      <c r="F3" s="64"/>
      <c r="G3" s="64"/>
      <c r="H3" s="64"/>
      <c r="I3" s="6"/>
    </row>
    <row r="4" spans="1:9" x14ac:dyDescent="0.3">
      <c r="A4" s="6"/>
      <c r="B4" s="23"/>
      <c r="C4" s="7"/>
      <c r="D4" s="7"/>
      <c r="E4" s="8"/>
      <c r="F4" s="8"/>
      <c r="G4" s="8"/>
      <c r="H4" s="9"/>
      <c r="I4" s="6"/>
    </row>
    <row r="5" spans="1:9" ht="84.75" customHeight="1" x14ac:dyDescent="0.3">
      <c r="A5" s="57" t="s">
        <v>0</v>
      </c>
      <c r="B5" s="57"/>
      <c r="C5" s="57"/>
      <c r="D5" s="57"/>
      <c r="E5" s="57"/>
      <c r="F5" s="57"/>
      <c r="G5" s="57"/>
      <c r="H5" s="57"/>
      <c r="I5" s="6"/>
    </row>
    <row r="7" spans="1:9" ht="90" customHeight="1" x14ac:dyDescent="0.3">
      <c r="A7" s="59" t="s">
        <v>1</v>
      </c>
      <c r="B7" s="60"/>
      <c r="C7" s="61"/>
      <c r="D7" s="36" t="s">
        <v>12</v>
      </c>
      <c r="E7" s="36" t="s">
        <v>13</v>
      </c>
      <c r="F7" s="36" t="s">
        <v>14</v>
      </c>
      <c r="G7" s="29" t="s">
        <v>5</v>
      </c>
      <c r="H7" s="24" t="s">
        <v>6</v>
      </c>
      <c r="I7" s="6"/>
    </row>
    <row r="8" spans="1:9" ht="15" customHeight="1" x14ac:dyDescent="0.3">
      <c r="A8" s="6"/>
      <c r="B8" s="23"/>
      <c r="C8" s="23"/>
      <c r="D8" s="6"/>
      <c r="E8" s="6"/>
      <c r="F8" s="6"/>
      <c r="G8" s="6"/>
      <c r="H8" s="6"/>
      <c r="I8" s="6"/>
    </row>
    <row r="9" spans="1:9" s="6" customFormat="1" ht="28.8" x14ac:dyDescent="0.3">
      <c r="A9" s="65" t="s">
        <v>25</v>
      </c>
      <c r="B9" s="62" t="s">
        <v>22</v>
      </c>
      <c r="C9" s="47" t="s">
        <v>27</v>
      </c>
      <c r="D9" s="48">
        <v>600</v>
      </c>
      <c r="E9" s="48">
        <f>D9*7</f>
        <v>4200</v>
      </c>
      <c r="F9" s="49">
        <v>10</v>
      </c>
      <c r="G9" s="44"/>
      <c r="H9" s="53" t="str">
        <f>+IF(G9&lt;=0,"Precio no válido",IF(G9&gt;F9,"Precio no válido",ROUND(D9*G9,2)))</f>
        <v>Precio no válido</v>
      </c>
    </row>
    <row r="10" spans="1:9" s="6" customFormat="1" ht="28.2" customHeight="1" x14ac:dyDescent="0.3">
      <c r="A10" s="65"/>
      <c r="B10" s="63"/>
      <c r="C10" s="47" t="s">
        <v>28</v>
      </c>
      <c r="D10" s="48"/>
      <c r="E10" s="48">
        <v>40000</v>
      </c>
      <c r="F10" s="49">
        <v>0.75</v>
      </c>
      <c r="G10" s="44"/>
      <c r="H10" s="53" t="str">
        <f>+IF(G10&lt;=0,"Precio no válido",IF(G10&gt;F10,"Precio no válido",ROUND(E10*G10,2)))</f>
        <v>Precio no válido</v>
      </c>
    </row>
    <row r="11" spans="1:9" s="6" customFormat="1" x14ac:dyDescent="0.3">
      <c r="C11" s="50"/>
      <c r="D11" s="51"/>
      <c r="E11" s="51"/>
      <c r="F11" s="51"/>
      <c r="H11" s="51"/>
    </row>
    <row r="12" spans="1:9" s="6" customFormat="1" x14ac:dyDescent="0.3">
      <c r="A12" s="4"/>
      <c r="B12" s="4"/>
      <c r="C12" s="52" t="s">
        <v>11</v>
      </c>
      <c r="D12" s="54">
        <v>300</v>
      </c>
      <c r="E12" s="55"/>
      <c r="F12" s="49">
        <v>20</v>
      </c>
      <c r="G12" s="44"/>
      <c r="H12" s="53" t="str">
        <f>+IF(G12&lt;=0,"Precio no válido",IF(G12&gt;F12,"Precio no válido",ROUND(D12*G12,2)))</f>
        <v>Precio no válido</v>
      </c>
    </row>
    <row r="13" spans="1:9" s="2" customFormat="1" ht="21.6" customHeight="1" x14ac:dyDescent="0.3">
      <c r="A13" s="18"/>
      <c r="B13" s="27"/>
      <c r="C13" s="19"/>
      <c r="D13" s="12"/>
      <c r="E13" s="20"/>
      <c r="F13" s="20"/>
      <c r="G13" s="6"/>
      <c r="I13" s="6"/>
    </row>
    <row r="14" spans="1:9" ht="79.2" customHeight="1" x14ac:dyDescent="0.3">
      <c r="A14" s="6"/>
      <c r="B14" s="13" t="s">
        <v>8</v>
      </c>
      <c r="C14" s="22" t="str">
        <f>+IF(COUNTIF(H6:H12,"Precio no válido"),"Precio no válido",IF(SUM(H6:H12)&lt;=0,"Precio no válido",(SUM(H6:H12)*2)))</f>
        <v>Precio no válido</v>
      </c>
      <c r="D14" s="45" t="s">
        <v>3</v>
      </c>
      <c r="E14" s="32">
        <f>COUNT(G9:G10)</f>
        <v>0</v>
      </c>
      <c r="F14" s="32"/>
      <c r="H14" s="33"/>
      <c r="I14" s="6"/>
    </row>
    <row r="16" spans="1:9" x14ac:dyDescent="0.3">
      <c r="C16" s="46"/>
    </row>
    <row r="17" spans="3:3" x14ac:dyDescent="0.3">
      <c r="C17" s="46"/>
    </row>
  </sheetData>
  <sheetProtection algorithmName="SHA-512" hashValue="UAsUkWKqaS518fiatvyXIrUwoJm3THYU6daXEXD7LKN8XO9+X1zxpB7bLeEVRbRKrXFMxykYL6iEGuaSBQC4Yw==" saltValue="PtGyWP7ad+CVGZQrMeA5FA==" spinCount="100000" sheet="1" objects="1" scenarios="1"/>
  <mergeCells count="8">
    <mergeCell ref="D12:E12"/>
    <mergeCell ref="A1:H1"/>
    <mergeCell ref="A5:H5"/>
    <mergeCell ref="A2:G2"/>
    <mergeCell ref="A7:C7"/>
    <mergeCell ref="B9:B10"/>
    <mergeCell ref="A3:H3"/>
    <mergeCell ref="A9:A10"/>
  </mergeCells>
  <dataValidations count="2">
    <dataValidation allowBlank="1" showInputMessage="1" showErrorMessage="1" errorTitle="Error en los decimales" error="Se deben incluir como máximo dos decimales" sqref="G8" xr:uid="{00000000-0002-0000-0000-000000000000}"/>
    <dataValidation type="custom" allowBlank="1" showInputMessage="1" showErrorMessage="1" errorTitle="NÚMERO DE DECIMALES INCORRECTO" error="Se deben incluir como máximo dos decimales" sqref="G9:G10 G12" xr:uid="{00000000-0002-0000-0000-000001000000}">
      <formula1>G9*100=INT(G9*100)</formula1>
    </dataValidation>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5"/>
  <sheetViews>
    <sheetView topLeftCell="E1" zoomScale="70" zoomScaleNormal="70" workbookViewId="0">
      <selection activeCell="J9" sqref="J9"/>
    </sheetView>
  </sheetViews>
  <sheetFormatPr baseColWidth="10" defaultColWidth="9.109375" defaultRowHeight="14.4" x14ac:dyDescent="0.3"/>
  <cols>
    <col min="1" max="1" width="29.44140625" style="6" customWidth="1"/>
    <col min="2" max="2" width="22.33203125" style="23" customWidth="1"/>
    <col min="3" max="3" width="36.33203125" style="6" customWidth="1"/>
    <col min="4" max="4" width="25.33203125" style="6" customWidth="1"/>
    <col min="5" max="5" width="28.109375" style="6" customWidth="1"/>
    <col min="6" max="6" width="26.88671875" style="6" customWidth="1"/>
    <col min="7" max="7" width="26.33203125" style="15" customWidth="1"/>
    <col min="8" max="8" width="22.33203125" style="6" customWidth="1"/>
    <col min="9" max="9" width="23.5546875" style="6" customWidth="1"/>
    <col min="10" max="10" width="24.109375" style="6" customWidth="1"/>
    <col min="11" max="16384" width="9.109375" style="6"/>
  </cols>
  <sheetData>
    <row r="1" spans="1:12" ht="36.6" x14ac:dyDescent="0.3">
      <c r="A1" s="56" t="s">
        <v>10</v>
      </c>
      <c r="B1" s="56"/>
      <c r="C1" s="56"/>
      <c r="D1" s="56"/>
      <c r="E1" s="56"/>
      <c r="F1" s="56"/>
      <c r="G1" s="56"/>
    </row>
    <row r="2" spans="1:12" ht="36" customHeight="1" x14ac:dyDescent="0.3">
      <c r="A2" s="67" t="s">
        <v>15</v>
      </c>
      <c r="B2" s="67"/>
      <c r="C2" s="67"/>
      <c r="D2" s="67"/>
      <c r="E2" s="67"/>
      <c r="F2" s="67"/>
      <c r="G2" s="14"/>
    </row>
    <row r="3" spans="1:12" ht="33.6" x14ac:dyDescent="0.3">
      <c r="A3" s="64" t="s">
        <v>16</v>
      </c>
      <c r="B3" s="64"/>
      <c r="C3" s="64"/>
      <c r="D3" s="64"/>
      <c r="E3" s="64"/>
      <c r="F3" s="64"/>
      <c r="G3" s="64"/>
    </row>
    <row r="4" spans="1:12" x14ac:dyDescent="0.3">
      <c r="C4" s="7"/>
      <c r="D4" s="7"/>
      <c r="E4" s="8"/>
      <c r="F4" s="8"/>
      <c r="G4" s="9"/>
    </row>
    <row r="5" spans="1:12" ht="96.75" customHeight="1" x14ac:dyDescent="0.3">
      <c r="A5" s="57" t="s">
        <v>0</v>
      </c>
      <c r="B5" s="57"/>
      <c r="C5" s="57"/>
      <c r="D5" s="57"/>
      <c r="E5" s="57"/>
      <c r="F5" s="57"/>
      <c r="G5" s="57"/>
    </row>
    <row r="7" spans="1:12" ht="75" customHeight="1" x14ac:dyDescent="0.3">
      <c r="A7" s="59" t="s">
        <v>1</v>
      </c>
      <c r="B7" s="60"/>
      <c r="C7" s="61"/>
      <c r="D7" s="36" t="s">
        <v>12</v>
      </c>
      <c r="E7" s="36" t="s">
        <v>13</v>
      </c>
      <c r="F7" s="36" t="s">
        <v>14</v>
      </c>
      <c r="G7" s="36" t="s">
        <v>17</v>
      </c>
      <c r="H7" s="29" t="s">
        <v>18</v>
      </c>
      <c r="I7" s="29" t="s">
        <v>19</v>
      </c>
      <c r="J7" s="24" t="s">
        <v>20</v>
      </c>
    </row>
    <row r="8" spans="1:12" ht="15" customHeight="1" x14ac:dyDescent="0.3">
      <c r="B8" s="28"/>
      <c r="C8" s="23"/>
      <c r="G8" s="6"/>
    </row>
    <row r="9" spans="1:12" ht="28.8" x14ac:dyDescent="0.3">
      <c r="A9" s="65" t="s">
        <v>21</v>
      </c>
      <c r="B9" s="68" t="s">
        <v>22</v>
      </c>
      <c r="C9" s="25" t="s">
        <v>9</v>
      </c>
      <c r="D9" s="17">
        <v>240</v>
      </c>
      <c r="E9" s="17">
        <v>600</v>
      </c>
      <c r="F9" s="40">
        <v>41</v>
      </c>
      <c r="G9" s="40">
        <v>36</v>
      </c>
      <c r="H9" s="37"/>
      <c r="I9" s="41">
        <f>D9*H9</f>
        <v>0</v>
      </c>
      <c r="J9" s="38" t="str">
        <f>IF(H9&lt;G9,"Precio por debajo del mínimo establecido",IF(H9&gt;F9,"Error precio","Precio unitario válido"))</f>
        <v>Precio por debajo del mínimo establecido</v>
      </c>
    </row>
    <row r="10" spans="1:12" ht="28.8" x14ac:dyDescent="0.3">
      <c r="A10" s="65"/>
      <c r="B10" s="68"/>
      <c r="C10" s="26" t="s">
        <v>4</v>
      </c>
      <c r="D10" s="17" t="s">
        <v>23</v>
      </c>
      <c r="E10" s="17">
        <v>4100</v>
      </c>
      <c r="F10" s="40">
        <v>0.75</v>
      </c>
      <c r="G10" s="40">
        <v>0.67</v>
      </c>
      <c r="H10" s="37"/>
      <c r="I10" s="41">
        <f>E10*H10</f>
        <v>0</v>
      </c>
      <c r="J10" s="38" t="str">
        <f>IF(H10&lt;G10,"Precio por debajo del mínimo establecido",IF(H10&gt;F10,"Error precio","Precio unitario válido"))</f>
        <v>Precio por debajo del mínimo establecido</v>
      </c>
    </row>
    <row r="11" spans="1:12" ht="53.25" customHeight="1" x14ac:dyDescent="0.3">
      <c r="A11" s="65" t="s">
        <v>11</v>
      </c>
      <c r="B11" s="65"/>
      <c r="C11" s="65"/>
      <c r="D11" s="66">
        <v>10</v>
      </c>
      <c r="E11" s="66"/>
      <c r="F11" s="40">
        <v>25</v>
      </c>
      <c r="G11" s="40">
        <v>22.5</v>
      </c>
      <c r="H11" s="37"/>
      <c r="I11" s="41">
        <f>D11*H11</f>
        <v>0</v>
      </c>
      <c r="J11" s="38" t="str">
        <f>IF(H11&lt;G11,"Precio por debajo del mínimo establecido",IF(H11&gt;F11,"Error precio","Precio unitario válido"))</f>
        <v>Precio por debajo del mínimo establecido</v>
      </c>
    </row>
    <row r="12" spans="1:12" s="16" customFormat="1" x14ac:dyDescent="0.3">
      <c r="A12" s="18"/>
      <c r="B12" s="27"/>
      <c r="C12" s="19"/>
      <c r="D12" s="12"/>
      <c r="E12" s="20"/>
      <c r="F12" s="21"/>
      <c r="G12" s="33">
        <f>SUM(G9:G11)</f>
        <v>59.17</v>
      </c>
      <c r="H12" s="6"/>
    </row>
    <row r="13" spans="1:12" ht="77.25" customHeight="1" x14ac:dyDescent="0.3">
      <c r="B13" s="10" t="s">
        <v>2</v>
      </c>
      <c r="C13" s="22">
        <v>13165</v>
      </c>
      <c r="E13" s="12"/>
    </row>
    <row r="14" spans="1:12" ht="81.75" customHeight="1" x14ac:dyDescent="0.3">
      <c r="B14" s="11" t="s">
        <v>7</v>
      </c>
      <c r="C14" s="22" t="str">
        <f>+IF(COUNTIF(J5:J11,"Error precio"),"Precio no válido",IF(SUM(I5:I11)&lt;=0,"Precio no válido",SUM(I5:I11)))</f>
        <v>Precio no válido</v>
      </c>
      <c r="D14" s="31" t="str">
        <f>+IF(E14=3,"Todas las casillas contienen un valor.","Oferta incompleta. Existen casillas sin valor introducido.")</f>
        <v>Oferta incompleta. Existen casillas sin valor introducido.</v>
      </c>
      <c r="E14" s="32">
        <f>+COUNT(H9:H11)</f>
        <v>0</v>
      </c>
      <c r="F14" s="34"/>
      <c r="G14" s="35"/>
      <c r="H14" s="34"/>
      <c r="I14" s="34"/>
      <c r="J14" s="34"/>
      <c r="K14" s="34"/>
      <c r="L14" s="34"/>
    </row>
    <row r="15" spans="1:12" ht="105.75" customHeight="1" x14ac:dyDescent="0.3">
      <c r="B15" s="13" t="s">
        <v>8</v>
      </c>
      <c r="C15" s="39" t="e">
        <f>C14*2</f>
        <v>#VALUE!</v>
      </c>
      <c r="D15" s="30"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100-000000000000}">
      <formula1>AND(H9*100=INT(H9*100),H9&gt;0)</formula1>
    </dataValidation>
    <dataValidation type="custom" allowBlank="1" showInputMessage="1" showErrorMessage="1" errorTitle="NÚMERO DE DECIMALES INCORRECTO" error="Se deben incluir como máximo dos decimales" sqref="I9:I11" xr:uid="{00000000-0002-0000-0100-000001000000}">
      <formula1>I9*100=INT(I9*100)</formula1>
    </dataValidation>
    <dataValidation allowBlank="1" showInputMessage="1" showErrorMessage="1" errorTitle="Error en los decimales" error="Se deben incluir como máximo dos decimales" sqref="F8" xr:uid="{00000000-0002-0000-0100-000002000000}"/>
  </dataValidations>
  <pageMargins left="0.70866141732283472" right="0.70866141732283472" top="0.74803149606299213" bottom="0.74803149606299213" header="0.31496062992125984" footer="0.31496062992125984"/>
  <pageSetup paperSize="9" scale="6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15"/>
  <sheetViews>
    <sheetView zoomScale="70" zoomScaleNormal="70" workbookViewId="0">
      <selection activeCell="C14" sqref="C14"/>
    </sheetView>
  </sheetViews>
  <sheetFormatPr baseColWidth="10" defaultColWidth="9.109375" defaultRowHeight="14.4" x14ac:dyDescent="0.3"/>
  <cols>
    <col min="1" max="1" width="29.44140625" style="6" customWidth="1"/>
    <col min="2" max="2" width="22.33203125" style="23" customWidth="1"/>
    <col min="3" max="3" width="36.33203125" style="6" customWidth="1"/>
    <col min="4" max="4" width="25.33203125" style="6" customWidth="1"/>
    <col min="5" max="5" width="28.109375" style="6" customWidth="1"/>
    <col min="6" max="6" width="26.88671875" style="6" customWidth="1"/>
    <col min="7" max="7" width="26.33203125" style="15" customWidth="1"/>
    <col min="8" max="8" width="22.33203125" style="6" customWidth="1"/>
    <col min="9" max="9" width="23.5546875" style="6" customWidth="1"/>
    <col min="10" max="10" width="24.109375" style="6" customWidth="1"/>
    <col min="11" max="16384" width="9.109375" style="6"/>
  </cols>
  <sheetData>
    <row r="1" spans="1:12" ht="36.6" x14ac:dyDescent="0.3">
      <c r="A1" s="56" t="s">
        <v>10</v>
      </c>
      <c r="B1" s="56"/>
      <c r="C1" s="56"/>
      <c r="D1" s="56"/>
      <c r="E1" s="56"/>
      <c r="F1" s="56"/>
      <c r="G1" s="56"/>
    </row>
    <row r="2" spans="1:12" ht="36" customHeight="1" x14ac:dyDescent="0.3">
      <c r="A2" s="67" t="s">
        <v>15</v>
      </c>
      <c r="B2" s="67"/>
      <c r="C2" s="67"/>
      <c r="D2" s="67"/>
      <c r="E2" s="67"/>
      <c r="F2" s="67"/>
      <c r="G2" s="14"/>
    </row>
    <row r="3" spans="1:12" ht="33.6" x14ac:dyDescent="0.3">
      <c r="A3" s="64" t="s">
        <v>16</v>
      </c>
      <c r="B3" s="64"/>
      <c r="C3" s="64"/>
      <c r="D3" s="64"/>
      <c r="E3" s="64"/>
      <c r="F3" s="64"/>
      <c r="G3" s="64"/>
    </row>
    <row r="4" spans="1:12" x14ac:dyDescent="0.3">
      <c r="C4" s="7"/>
      <c r="D4" s="7"/>
      <c r="E4" s="8"/>
      <c r="F4" s="8"/>
      <c r="G4" s="9"/>
    </row>
    <row r="5" spans="1:12" ht="96.75" customHeight="1" x14ac:dyDescent="0.3">
      <c r="A5" s="57" t="s">
        <v>0</v>
      </c>
      <c r="B5" s="57"/>
      <c r="C5" s="57"/>
      <c r="D5" s="57"/>
      <c r="E5" s="57"/>
      <c r="F5" s="57"/>
      <c r="G5" s="57"/>
    </row>
    <row r="7" spans="1:12" ht="75" customHeight="1" x14ac:dyDescent="0.3">
      <c r="A7" s="59" t="s">
        <v>1</v>
      </c>
      <c r="B7" s="60"/>
      <c r="C7" s="61"/>
      <c r="D7" s="36" t="s">
        <v>12</v>
      </c>
      <c r="E7" s="36" t="s">
        <v>13</v>
      </c>
      <c r="F7" s="36" t="s">
        <v>14</v>
      </c>
      <c r="G7" s="36" t="s">
        <v>17</v>
      </c>
      <c r="H7" s="29" t="s">
        <v>18</v>
      </c>
      <c r="I7" s="29" t="s">
        <v>19</v>
      </c>
      <c r="J7" s="24" t="s">
        <v>20</v>
      </c>
    </row>
    <row r="8" spans="1:12" ht="15" customHeight="1" x14ac:dyDescent="0.3">
      <c r="B8" s="28"/>
      <c r="C8" s="23"/>
      <c r="G8" s="6"/>
    </row>
    <row r="9" spans="1:12" ht="28.8" x14ac:dyDescent="0.3">
      <c r="A9" s="65" t="s">
        <v>21</v>
      </c>
      <c r="B9" s="68" t="s">
        <v>22</v>
      </c>
      <c r="C9" s="25" t="s">
        <v>9</v>
      </c>
      <c r="D9" s="17">
        <v>240</v>
      </c>
      <c r="E9" s="17">
        <v>600</v>
      </c>
      <c r="F9" s="40">
        <v>41</v>
      </c>
      <c r="G9" s="40">
        <v>36</v>
      </c>
      <c r="H9" s="37"/>
      <c r="I9" s="41">
        <f>D9*H9</f>
        <v>0</v>
      </c>
      <c r="J9" s="38" t="str">
        <f>IF(H9&lt;G9,"Precio por debajo del mínimo establecido",IF(H9&gt;F9,"Error precio","Precio unitario válido"))</f>
        <v>Precio por debajo del mínimo establecido</v>
      </c>
    </row>
    <row r="10" spans="1:12" ht="28.8" x14ac:dyDescent="0.3">
      <c r="A10" s="65"/>
      <c r="B10" s="68"/>
      <c r="C10" s="26" t="s">
        <v>4</v>
      </c>
      <c r="D10" s="17" t="s">
        <v>23</v>
      </c>
      <c r="E10" s="17">
        <v>4100</v>
      </c>
      <c r="F10" s="40">
        <v>0.75</v>
      </c>
      <c r="G10" s="40">
        <v>0.67</v>
      </c>
      <c r="H10" s="37"/>
      <c r="I10" s="41">
        <f>E10*H10</f>
        <v>0</v>
      </c>
      <c r="J10" s="38" t="str">
        <f>IF(H10&lt;G10,"Precio por debajo del mínimo establecido",IF(H10&gt;F10,"Error precio","Precio unitario válido"))</f>
        <v>Precio por debajo del mínimo establecido</v>
      </c>
    </row>
    <row r="11" spans="1:12" ht="53.25" customHeight="1" x14ac:dyDescent="0.3">
      <c r="A11" s="65" t="s">
        <v>11</v>
      </c>
      <c r="B11" s="65"/>
      <c r="C11" s="65"/>
      <c r="D11" s="66">
        <v>10</v>
      </c>
      <c r="E11" s="66"/>
      <c r="F11" s="40">
        <v>25</v>
      </c>
      <c r="G11" s="40">
        <v>22.5</v>
      </c>
      <c r="H11" s="37"/>
      <c r="I11" s="41">
        <f>D11*H11</f>
        <v>0</v>
      </c>
      <c r="J11" s="38" t="str">
        <f>IF(H11&lt;G11,"Precio por debajo del mínimo establecido",IF(H11&gt;F11,"Error precio","Precio unitario válido"))</f>
        <v>Precio por debajo del mínimo establecido</v>
      </c>
    </row>
    <row r="12" spans="1:12" s="16" customFormat="1" x14ac:dyDescent="0.3">
      <c r="A12" s="18"/>
      <c r="B12" s="27"/>
      <c r="C12" s="19"/>
      <c r="D12" s="12"/>
      <c r="E12" s="20"/>
      <c r="F12" s="21"/>
      <c r="G12" s="33">
        <f>SUM(G9:G11)</f>
        <v>59.17</v>
      </c>
      <c r="H12" s="6"/>
    </row>
    <row r="13" spans="1:12" ht="77.25" customHeight="1" x14ac:dyDescent="0.3">
      <c r="B13" s="10" t="s">
        <v>2</v>
      </c>
      <c r="C13" s="22">
        <v>13165</v>
      </c>
      <c r="E13" s="12"/>
    </row>
    <row r="14" spans="1:12" ht="81.75" customHeight="1" x14ac:dyDescent="0.3">
      <c r="B14" s="11" t="s">
        <v>7</v>
      </c>
      <c r="C14" s="22" t="str">
        <f>+IF(COUNTIF(J5:J11,"Error precio"),"Precio no válido",IF(SUM(I5:I11)&lt;=0,"Precio no válido",SUM(I5:I11)))</f>
        <v>Precio no válido</v>
      </c>
      <c r="D14" s="31" t="str">
        <f>+IF(E14=3,"Todas las casillas contienen un valor.","Oferta incompleta. Existen casillas sin valor introducido.")</f>
        <v>Oferta incompleta. Existen casillas sin valor introducido.</v>
      </c>
      <c r="E14" s="32">
        <f>+COUNT(H9:H11)</f>
        <v>0</v>
      </c>
      <c r="F14" s="34"/>
      <c r="G14" s="35"/>
      <c r="H14" s="34"/>
      <c r="I14" s="34"/>
      <c r="J14" s="34"/>
      <c r="K14" s="34"/>
      <c r="L14" s="34"/>
    </row>
    <row r="15" spans="1:12" ht="105.75" customHeight="1" x14ac:dyDescent="0.3">
      <c r="B15" s="13" t="s">
        <v>8</v>
      </c>
      <c r="C15" s="39" t="e">
        <f>C14*2</f>
        <v>#VALUE!</v>
      </c>
      <c r="D15" s="30" t="s">
        <v>3</v>
      </c>
    </row>
  </sheetData>
  <sheetProtection password="A28E" sheet="1" objects="1" scenarios="1"/>
  <mergeCells count="9">
    <mergeCell ref="A11:C11"/>
    <mergeCell ref="D11:E11"/>
    <mergeCell ref="A1:G1"/>
    <mergeCell ref="A2:F2"/>
    <mergeCell ref="A3:G3"/>
    <mergeCell ref="A5:G5"/>
    <mergeCell ref="A7:C7"/>
    <mergeCell ref="A9:A10"/>
    <mergeCell ref="B9:B10"/>
  </mergeCells>
  <dataValidations count="3">
    <dataValidation type="custom" allowBlank="1" showInputMessage="1" showErrorMessage="1" errorTitle="ERROR " error="Se deben incluir como máximo dos decimales y valores superiores a cero_x000a_" sqref="H9:H11" xr:uid="{00000000-0002-0000-0200-000000000000}">
      <formula1>AND(H9*100=INT(H9*100),H9&gt;0)</formula1>
    </dataValidation>
    <dataValidation type="custom" allowBlank="1" showInputMessage="1" showErrorMessage="1" errorTitle="NÚMERO DE DECIMALES INCORRECTO" error="Se deben incluir como máximo dos decimales" sqref="I9:I11" xr:uid="{00000000-0002-0000-0200-000001000000}">
      <formula1>I9*100=INT(I9*100)</formula1>
    </dataValidation>
    <dataValidation allowBlank="1" showInputMessage="1" showErrorMessage="1" errorTitle="Error en los decimales" error="Se deben incluir como máximo dos decimales" sqref="F8" xr:uid="{00000000-0002-0000-0200-000002000000}"/>
  </dataValidations>
  <pageMargins left="0.70866141732283472" right="0.70866141732283472" top="0.74803149606299213" bottom="0.74803149606299213" header="0.31496062992125984" footer="0.31496062992125984"/>
  <pageSetup paperSize="9" scale="6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LOTE 7</vt:lpstr>
      <vt:lpstr>LOTE 1 (2)</vt:lpstr>
      <vt:lpstr>LOTE 1 (3)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2024-04-15T10:38:48Z</dcterms:modified>
</cp:coreProperties>
</file>